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3)\Ingresos y Egresos Agosto\"/>
    </mc:Choice>
  </mc:AlternateContent>
  <bookViews>
    <workbookView xWindow="0" yWindow="0" windowWidth="19200" windowHeight="11535"/>
  </bookViews>
  <sheets>
    <sheet name="PENSION ALIMENTICI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15" i="1" s="1"/>
  <c r="G30" i="1" s="1"/>
  <c r="G31" i="1" s="1"/>
  <c r="G32" i="1" s="1"/>
</calcChain>
</file>

<file path=xl/sharedStrings.xml><?xml version="1.0" encoding="utf-8"?>
<sst xmlns="http://schemas.openxmlformats.org/spreadsheetml/2006/main" count="56" uniqueCount="53">
  <si>
    <t>“Año del Fomento de la Vivienda”</t>
  </si>
  <si>
    <t>Libro de Banco</t>
  </si>
  <si>
    <t>Del 01 al 31 de AGOSTO del año 2016</t>
  </si>
  <si>
    <t xml:space="preserve">VALOR EN RD$ </t>
  </si>
  <si>
    <t>Cuenta Bancaria No: 010-239930-1</t>
  </si>
  <si>
    <t>Balance Inicial:453,095.28</t>
  </si>
  <si>
    <t>Fecha</t>
  </si>
  <si>
    <t>No. Ck/Transf</t>
  </si>
  <si>
    <t>Descripción</t>
  </si>
  <si>
    <t>Débito</t>
  </si>
  <si>
    <t>Crédito</t>
  </si>
  <si>
    <t>Balance</t>
  </si>
  <si>
    <t>CHEQUE #7204</t>
  </si>
  <si>
    <t>Cancelado : PAG00187735, Por caducidad</t>
  </si>
  <si>
    <t>CHEQUE #7206</t>
  </si>
  <si>
    <t>Cancelado : PAG00187739, Por caducidad</t>
  </si>
  <si>
    <t>CHEQUE #7209</t>
  </si>
  <si>
    <t>Cancelado : PAG00187731, Por caducidad</t>
  </si>
  <si>
    <t>CHEQUE #7224</t>
  </si>
  <si>
    <t>Cancelado : PAG00187841, Por caducidad</t>
  </si>
  <si>
    <t>CHEQUE #7226</t>
  </si>
  <si>
    <t>Cancelado : PAG00187837, Por caducidad</t>
  </si>
  <si>
    <t>CHEQUE #7227</t>
  </si>
  <si>
    <t>Cancelado : PAG00187838, Por caducidad</t>
  </si>
  <si>
    <t>CHEQUE #7231</t>
  </si>
  <si>
    <t>Cancelado : PAG00187828, Por caducidad</t>
  </si>
  <si>
    <t>CHEQUE #7270</t>
  </si>
  <si>
    <t>Cancelado : PAG00187904, Por caducidad</t>
  </si>
  <si>
    <t>CHEQUE #7272</t>
  </si>
  <si>
    <t>Cancelado : PAG00187787, Por caducidad</t>
  </si>
  <si>
    <t>CHEQUE #7282</t>
  </si>
  <si>
    <t>Cancelado : PAG00187767, Por caducidad</t>
  </si>
  <si>
    <t>CHEQUE #7280</t>
  </si>
  <si>
    <t>Cancelado : PAG00187759, Por caducidad</t>
  </si>
  <si>
    <t>CHEQUE #7297</t>
  </si>
  <si>
    <t>Cancelado : PAG00187754, Por caducidad</t>
  </si>
  <si>
    <t>CHEQUE #7308</t>
  </si>
  <si>
    <t>Cancelado : PAG00187923, Por caducidad</t>
  </si>
  <si>
    <t>TRANSFERENCIA RECIBIDA</t>
  </si>
  <si>
    <t>Totales</t>
  </si>
  <si>
    <t xml:space="preserve"> </t>
  </si>
  <si>
    <t>PREPARADO POR:</t>
  </si>
  <si>
    <t>AUTORIZADO POR:</t>
  </si>
  <si>
    <t>PEDRO RAFAEL GARCÍA DURAN</t>
  </si>
  <si>
    <t>RAFAEL ESTEBAN MARTÍNEZ ESTRELLA</t>
  </si>
  <si>
    <t>Contador de Contabilidad y Ejecución Presupuestaria</t>
  </si>
  <si>
    <t>Director de Contabilidad y Ejecución Presupuestaria</t>
  </si>
  <si>
    <t>NOTA DE DÉBITO</t>
  </si>
  <si>
    <t>PAGO PENSIÓN ALIMENTICIA CORRESPONDIENTE AL MES DE JUNIO/2016, SEGÚN OFICIO #323/2016 Y ANEXO. *TRANSFERIR A LA CUENTA DEL BENEFICIARIO.* DOCUMENTOS ORIG. EN EL DG104330 ANEXO.</t>
  </si>
  <si>
    <t>Transf.Interna(EDIF.ESC. A PENSIÓN ALIM.MES JUNIO/2016)</t>
  </si>
  <si>
    <t>COMISIÓN POR MANEJO BANCARIO</t>
  </si>
  <si>
    <t xml:space="preserve">COMISIÓN BANCO CENTRAL 0.15% SEGÚN ESTADO BANCARIO </t>
  </si>
  <si>
    <t xml:space="preserve">COMISIÓN MANEJO DE CUENTA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</si>
</sst>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wrapText="1"/>
    </xf>
    <xf numFmtId="4" fontId="6" fillId="0" borderId="7" xfId="0" applyNumberFormat="1" applyFont="1" applyBorder="1" applyAlignment="1">
      <alignment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39" fontId="7" fillId="0" borderId="7" xfId="0" applyNumberFormat="1" applyFont="1" applyFill="1" applyBorder="1" applyAlignment="1">
      <alignment vertical="center"/>
    </xf>
    <xf numFmtId="39" fontId="7" fillId="0" borderId="7" xfId="0" applyNumberFormat="1" applyFont="1" applyFill="1" applyBorder="1" applyAlignment="1">
      <alignment horizontal="center" vertical="center"/>
    </xf>
    <xf numFmtId="14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/>
    </xf>
    <xf numFmtId="0" fontId="8" fillId="0" borderId="7" xfId="0" applyFont="1" applyBorder="1" applyAlignment="1">
      <alignment wrapText="1"/>
    </xf>
    <xf numFmtId="49" fontId="5" fillId="0" borderId="7" xfId="1" applyNumberFormat="1" applyFont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0" fontId="5" fillId="0" borderId="7" xfId="1" applyFont="1" applyBorder="1" applyAlignment="1">
      <alignment wrapText="1"/>
    </xf>
    <xf numFmtId="14" fontId="5" fillId="0" borderId="7" xfId="1" applyNumberFormat="1" applyFont="1" applyBorder="1" applyAlignment="1">
      <alignment wrapText="1"/>
    </xf>
    <xf numFmtId="0" fontId="5" fillId="0" borderId="7" xfId="0" applyFont="1" applyBorder="1" applyAlignment="1"/>
    <xf numFmtId="0" fontId="5" fillId="0" borderId="7" xfId="0" applyFont="1" applyBorder="1" applyAlignment="1">
      <alignment vertical="center"/>
    </xf>
    <xf numFmtId="0" fontId="0" fillId="0" borderId="0" xfId="0" applyAlignment="1"/>
    <xf numFmtId="14" fontId="5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9" fillId="2" borderId="7" xfId="0" applyFont="1" applyFill="1" applyBorder="1"/>
    <xf numFmtId="43" fontId="6" fillId="2" borderId="7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1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1047750</xdr:colOff>
      <xdr:row>0</xdr:row>
      <xdr:rowOff>38100</xdr:rowOff>
    </xdr:from>
    <xdr:to>
      <xdr:col>3</xdr:col>
      <xdr:colOff>1828800</xdr:colOff>
      <xdr:row>3</xdr:row>
      <xdr:rowOff>104775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3810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1685925</xdr:colOff>
      <xdr:row>3</xdr:row>
      <xdr:rowOff>104775</xdr:rowOff>
    </xdr:from>
    <xdr:to>
      <xdr:col>4</xdr:col>
      <xdr:colOff>695325</xdr:colOff>
      <xdr:row>6</xdr:row>
      <xdr:rowOff>47625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00300" y="67627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6:I43"/>
  <sheetViews>
    <sheetView tabSelected="1" topLeftCell="A13" zoomScaleNormal="100" workbookViewId="0">
      <selection activeCell="C31" sqref="C31"/>
    </sheetView>
  </sheetViews>
  <sheetFormatPr baseColWidth="10" defaultColWidth="9.140625" defaultRowHeight="15" x14ac:dyDescent="0.25"/>
  <cols>
    <col min="1" max="1" width="1.140625" customWidth="1"/>
    <col min="2" max="2" width="9.5703125" customWidth="1"/>
    <col min="3" max="3" width="26.85546875" customWidth="1"/>
    <col min="4" max="4" width="33" customWidth="1"/>
    <col min="5" max="5" width="16.85546875" customWidth="1"/>
    <col min="6" max="6" width="16.42578125" customWidth="1"/>
    <col min="7" max="7" width="13.7109375" customWidth="1"/>
  </cols>
  <sheetData>
    <row r="6" spans="1:7" ht="12" customHeight="1" x14ac:dyDescent="0.25"/>
    <row r="7" spans="1:7" x14ac:dyDescent="0.25">
      <c r="A7" s="31" t="s">
        <v>0</v>
      </c>
      <c r="B7" s="31"/>
      <c r="C7" s="31"/>
      <c r="D7" s="31"/>
      <c r="E7" s="31"/>
      <c r="F7" s="31"/>
      <c r="G7" s="31"/>
    </row>
    <row r="8" spans="1:7" ht="16.5" x14ac:dyDescent="0.3">
      <c r="A8" s="32" t="s">
        <v>1</v>
      </c>
      <c r="B8" s="32"/>
      <c r="C8" s="32"/>
      <c r="D8" s="32"/>
      <c r="E8" s="32"/>
      <c r="F8" s="32"/>
      <c r="G8" s="32"/>
    </row>
    <row r="9" spans="1:7" s="1" customFormat="1" ht="16.5" x14ac:dyDescent="0.3">
      <c r="A9" s="32" t="s">
        <v>2</v>
      </c>
      <c r="B9" s="32"/>
      <c r="C9" s="32"/>
      <c r="D9" s="32"/>
      <c r="E9" s="32"/>
      <c r="F9" s="32"/>
      <c r="G9" s="32"/>
    </row>
    <row r="10" spans="1:7" x14ac:dyDescent="0.25">
      <c r="A10" s="33" t="s">
        <v>3</v>
      </c>
      <c r="B10" s="33"/>
      <c r="C10" s="33"/>
      <c r="D10" s="33"/>
      <c r="E10" s="33"/>
      <c r="F10" s="33"/>
      <c r="G10" s="33"/>
    </row>
    <row r="11" spans="1:7" ht="16.5" x14ac:dyDescent="0.25">
      <c r="A11" s="34"/>
      <c r="B11" s="37" t="s">
        <v>4</v>
      </c>
      <c r="C11" s="38"/>
      <c r="D11" s="38"/>
      <c r="E11" s="38"/>
      <c r="F11" s="38"/>
      <c r="G11" s="39"/>
    </row>
    <row r="12" spans="1:7" ht="16.5" x14ac:dyDescent="0.25">
      <c r="A12" s="35"/>
      <c r="B12" s="37"/>
      <c r="C12" s="38"/>
      <c r="D12" s="39"/>
      <c r="E12" s="37" t="s">
        <v>5</v>
      </c>
      <c r="F12" s="39"/>
      <c r="G12" s="2"/>
    </row>
    <row r="13" spans="1:7" ht="16.5" x14ac:dyDescent="0.25">
      <c r="A13" s="36"/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7" x14ac:dyDescent="0.25">
      <c r="A14" s="3"/>
      <c r="B14" s="3"/>
      <c r="C14" s="4"/>
      <c r="D14" s="4"/>
      <c r="E14" s="3"/>
      <c r="F14" s="3"/>
      <c r="G14" s="5">
        <v>453095.28</v>
      </c>
    </row>
    <row r="15" spans="1:7" ht="72.75" x14ac:dyDescent="0.25">
      <c r="A15" s="3"/>
      <c r="B15" s="6">
        <v>42593</v>
      </c>
      <c r="C15" s="7" t="s">
        <v>47</v>
      </c>
      <c r="D15" s="4" t="s">
        <v>48</v>
      </c>
      <c r="E15" s="8"/>
      <c r="F15" s="9">
        <v>2000</v>
      </c>
      <c r="G15" s="8">
        <f>+G28+E15-F15</f>
        <v>1118545.28</v>
      </c>
    </row>
    <row r="16" spans="1:7" x14ac:dyDescent="0.25">
      <c r="A16" s="3"/>
      <c r="B16" s="10">
        <v>42604</v>
      </c>
      <c r="C16" s="11" t="s">
        <v>12</v>
      </c>
      <c r="D16" s="12" t="s">
        <v>13</v>
      </c>
      <c r="E16" s="9">
        <v>5000</v>
      </c>
      <c r="F16" s="8"/>
      <c r="G16" s="8">
        <f>+G29+E16-F16</f>
        <v>1084595.28</v>
      </c>
    </row>
    <row r="17" spans="1:7" x14ac:dyDescent="0.25">
      <c r="A17" s="3"/>
      <c r="B17" s="10">
        <v>42604</v>
      </c>
      <c r="C17" s="11" t="s">
        <v>14</v>
      </c>
      <c r="D17" s="4" t="s">
        <v>15</v>
      </c>
      <c r="E17" s="9">
        <v>700</v>
      </c>
      <c r="F17" s="8"/>
      <c r="G17" s="8">
        <f t="shared" ref="G17:G31" si="0">+G16+E17-F17</f>
        <v>1085295.28</v>
      </c>
    </row>
    <row r="18" spans="1:7" x14ac:dyDescent="0.25">
      <c r="A18" s="3"/>
      <c r="B18" s="10">
        <v>42604</v>
      </c>
      <c r="C18" s="11" t="s">
        <v>16</v>
      </c>
      <c r="D18" s="13" t="s">
        <v>17</v>
      </c>
      <c r="E18" s="9">
        <v>4500</v>
      </c>
      <c r="F18" s="8"/>
      <c r="G18" s="8">
        <f t="shared" si="0"/>
        <v>1089795.28</v>
      </c>
    </row>
    <row r="19" spans="1:7" x14ac:dyDescent="0.25">
      <c r="A19" s="3"/>
      <c r="B19" s="10">
        <v>42604</v>
      </c>
      <c r="C19" s="11" t="s">
        <v>18</v>
      </c>
      <c r="D19" s="14" t="s">
        <v>19</v>
      </c>
      <c r="E19" s="9">
        <v>1350</v>
      </c>
      <c r="F19" s="8"/>
      <c r="G19" s="8">
        <f t="shared" si="0"/>
        <v>1091145.28</v>
      </c>
    </row>
    <row r="20" spans="1:7" x14ac:dyDescent="0.25">
      <c r="A20" s="3"/>
      <c r="B20" s="10">
        <v>42604</v>
      </c>
      <c r="C20" s="11" t="s">
        <v>20</v>
      </c>
      <c r="D20" s="4" t="s">
        <v>21</v>
      </c>
      <c r="E20" s="9">
        <v>3000</v>
      </c>
      <c r="F20" s="8"/>
      <c r="G20" s="8">
        <f t="shared" si="0"/>
        <v>1094145.28</v>
      </c>
    </row>
    <row r="21" spans="1:7" x14ac:dyDescent="0.25">
      <c r="A21" s="3"/>
      <c r="B21" s="10">
        <v>42604</v>
      </c>
      <c r="C21" s="11" t="s">
        <v>22</v>
      </c>
      <c r="D21" s="15" t="s">
        <v>23</v>
      </c>
      <c r="E21" s="9">
        <v>2100</v>
      </c>
      <c r="F21" s="8"/>
      <c r="G21" s="8">
        <f t="shared" si="0"/>
        <v>1096245.28</v>
      </c>
    </row>
    <row r="22" spans="1:7" x14ac:dyDescent="0.25">
      <c r="A22" s="3"/>
      <c r="B22" s="10">
        <v>42604</v>
      </c>
      <c r="C22" s="11" t="s">
        <v>24</v>
      </c>
      <c r="D22" s="15" t="s">
        <v>25</v>
      </c>
      <c r="E22" s="9">
        <v>1500</v>
      </c>
      <c r="F22" s="8"/>
      <c r="G22" s="8">
        <f t="shared" si="0"/>
        <v>1097745.28</v>
      </c>
    </row>
    <row r="23" spans="1:7" x14ac:dyDescent="0.25">
      <c r="A23" s="3"/>
      <c r="B23" s="10">
        <v>42604</v>
      </c>
      <c r="C23" s="11" t="s">
        <v>26</v>
      </c>
      <c r="D23" s="16" t="s">
        <v>27</v>
      </c>
      <c r="E23" s="9">
        <v>8000</v>
      </c>
      <c r="F23" s="8"/>
      <c r="G23" s="8">
        <f t="shared" si="0"/>
        <v>1105745.28</v>
      </c>
    </row>
    <row r="24" spans="1:7" x14ac:dyDescent="0.25">
      <c r="A24" s="3"/>
      <c r="B24" s="10">
        <v>42604</v>
      </c>
      <c r="C24" s="11" t="s">
        <v>28</v>
      </c>
      <c r="D24" s="16" t="s">
        <v>29</v>
      </c>
      <c r="E24" s="9">
        <v>800</v>
      </c>
      <c r="F24" s="8"/>
      <c r="G24" s="8">
        <f t="shared" si="0"/>
        <v>1106545.28</v>
      </c>
    </row>
    <row r="25" spans="1:7" x14ac:dyDescent="0.25">
      <c r="A25" s="3"/>
      <c r="B25" s="10">
        <v>42604</v>
      </c>
      <c r="C25" s="11" t="s">
        <v>30</v>
      </c>
      <c r="D25" s="16" t="s">
        <v>31</v>
      </c>
      <c r="E25" s="9">
        <v>2000</v>
      </c>
      <c r="F25" s="8"/>
      <c r="G25" s="8">
        <f t="shared" si="0"/>
        <v>1108545.28</v>
      </c>
    </row>
    <row r="26" spans="1:7" x14ac:dyDescent="0.25">
      <c r="A26" s="3"/>
      <c r="B26" s="10">
        <v>42604</v>
      </c>
      <c r="C26" s="11" t="s">
        <v>32</v>
      </c>
      <c r="D26" s="16" t="s">
        <v>33</v>
      </c>
      <c r="E26" s="9">
        <v>3000</v>
      </c>
      <c r="F26" s="8"/>
      <c r="G26" s="8">
        <f t="shared" si="0"/>
        <v>1111545.28</v>
      </c>
    </row>
    <row r="27" spans="1:7" x14ac:dyDescent="0.25">
      <c r="A27" s="3"/>
      <c r="B27" s="10">
        <v>42604</v>
      </c>
      <c r="C27" s="11" t="s">
        <v>34</v>
      </c>
      <c r="D27" s="16" t="s">
        <v>35</v>
      </c>
      <c r="E27" s="9">
        <v>4000</v>
      </c>
      <c r="F27" s="8"/>
      <c r="G27" s="8">
        <f t="shared" si="0"/>
        <v>1115545.28</v>
      </c>
    </row>
    <row r="28" spans="1:7" x14ac:dyDescent="0.25">
      <c r="A28" s="3"/>
      <c r="B28" s="10">
        <v>42604</v>
      </c>
      <c r="C28" s="11" t="s">
        <v>36</v>
      </c>
      <c r="D28" s="16" t="s">
        <v>37</v>
      </c>
      <c r="E28" s="9">
        <v>5000</v>
      </c>
      <c r="F28" s="8"/>
      <c r="G28" s="8">
        <f t="shared" si="0"/>
        <v>1120545.28</v>
      </c>
    </row>
    <row r="29" spans="1:7" s="19" customFormat="1" ht="24.75" x14ac:dyDescent="0.25">
      <c r="A29" s="17"/>
      <c r="B29" s="6">
        <v>42611</v>
      </c>
      <c r="C29" s="18" t="s">
        <v>38</v>
      </c>
      <c r="D29" s="15" t="s">
        <v>49</v>
      </c>
      <c r="E29" s="9">
        <v>626500</v>
      </c>
      <c r="F29" s="8"/>
      <c r="G29" s="8">
        <f>+G14+E29-F29</f>
        <v>1079595.28</v>
      </c>
    </row>
    <row r="30" spans="1:7" ht="24.75" x14ac:dyDescent="0.25">
      <c r="A30" s="3"/>
      <c r="B30" s="20">
        <v>42613</v>
      </c>
      <c r="C30" s="21" t="s">
        <v>50</v>
      </c>
      <c r="D30" s="12" t="s">
        <v>51</v>
      </c>
      <c r="E30" s="8"/>
      <c r="F30" s="9">
        <v>4.5</v>
      </c>
      <c r="G30" s="8">
        <f>+G15+E30-F30</f>
        <v>1118540.78</v>
      </c>
    </row>
    <row r="31" spans="1:7" x14ac:dyDescent="0.25">
      <c r="A31" s="3"/>
      <c r="B31" s="20">
        <v>42613</v>
      </c>
      <c r="C31" s="21" t="s">
        <v>50</v>
      </c>
      <c r="D31" s="12" t="s">
        <v>52</v>
      </c>
      <c r="E31" s="8"/>
      <c r="F31" s="9">
        <v>175</v>
      </c>
      <c r="G31" s="8">
        <f t="shared" si="0"/>
        <v>1118365.78</v>
      </c>
    </row>
    <row r="32" spans="1:7" ht="16.5" x14ac:dyDescent="0.3">
      <c r="A32" s="28" t="s">
        <v>39</v>
      </c>
      <c r="B32" s="29"/>
      <c r="C32" s="29"/>
      <c r="D32" s="30"/>
      <c r="E32" s="22"/>
      <c r="F32" s="22"/>
      <c r="G32" s="23">
        <f>+G31</f>
        <v>1118365.78</v>
      </c>
    </row>
    <row r="34" spans="2:9" x14ac:dyDescent="0.25">
      <c r="D34" t="s">
        <v>40</v>
      </c>
      <c r="H34" t="s">
        <v>40</v>
      </c>
    </row>
    <row r="35" spans="2:9" x14ac:dyDescent="0.25">
      <c r="I35" t="s">
        <v>40</v>
      </c>
    </row>
    <row r="36" spans="2:9" x14ac:dyDescent="0.25">
      <c r="B36" s="24" t="s">
        <v>41</v>
      </c>
      <c r="C36" s="25"/>
      <c r="D36" s="25"/>
      <c r="E36" s="1" t="s">
        <v>42</v>
      </c>
    </row>
    <row r="37" spans="2:9" x14ac:dyDescent="0.25">
      <c r="B37" t="s">
        <v>43</v>
      </c>
      <c r="E37" s="26" t="s">
        <v>44</v>
      </c>
    </row>
    <row r="38" spans="2:9" x14ac:dyDescent="0.25">
      <c r="B38" s="27" t="s">
        <v>45</v>
      </c>
      <c r="E38" s="27" t="s">
        <v>46</v>
      </c>
    </row>
    <row r="41" spans="2:9" x14ac:dyDescent="0.25">
      <c r="B41" s="1"/>
    </row>
    <row r="43" spans="2:9" x14ac:dyDescent="0.25">
      <c r="B43" s="27"/>
    </row>
  </sheetData>
  <mergeCells count="9">
    <mergeCell ref="A32:D32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PENSION ALIMENTICIA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2016-09-20T13:27:44Z</dcterms:created>
  <dcterms:modified xsi:type="dcterms:W3CDTF">2016-09-20T14:54:09Z</dcterms:modified>
</cp:coreProperties>
</file>